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1" sheetId="1" r:id="rId1"/>
  </sheets>
  <externalReferences>
    <externalReference r:id="rId2"/>
  </externalReferences>
  <definedNames>
    <definedName name="Z_6E36EA37_049E_4FAE_B719_2847CD16F858_.wvu.Cols" localSheetId="0" hidden="1">'Баррикадная 11'!#REF!,'Баррикадная 11'!#REF!</definedName>
    <definedName name="Z_6E36EA37_049E_4FAE_B719_2847CD16F858_.wvu.Rows" localSheetId="0" hidden="1">'Баррикадная 11'!$42:$45</definedName>
    <definedName name="Z_73C0D023_21BD_4441_8EFA_957546C15799_.wvu.Cols" localSheetId="0" hidden="1">'Баррикадная 11'!#REF!,'Баррикадная 11'!#REF!</definedName>
    <definedName name="Z_73C0D023_21BD_4441_8EFA_957546C15799_.wvu.Rows" localSheetId="0" hidden="1">'Баррикадная 11'!$42:$45</definedName>
    <definedName name="_xlnm.Print_Area" localSheetId="0">'Баррикадная 11'!$A$1:$K$60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<sst xmlns="http://schemas.openxmlformats.org/spreadsheetml/2006/main" count="62" uniqueCount="53">
  <si>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</si>
  <si>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</si>
  <si>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</si>
  <si>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</si>
  <si>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</si>
  <si>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</si>
  <si>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</si>
  <si>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</si>
  <si>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</si>
  <si>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</si>
  <si>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</si>
  <si>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</si>
  <si>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</si>
  <si>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</si>
  <si>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</si>
  <si>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</si>
  <si>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</si>
  <si>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</si>
  <si>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</si>
  <si>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</si>
  <si>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</si>
  <si>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</si>
  <si>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</si>
  <si>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</si>
  <si>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</si>
  <si>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</si>
  <si>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</si>
  <si>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</si>
  <si>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</si>
  <si>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</si>
  <si>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</si>
  <si>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</si>
  <si>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</si>
  <si>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</si>
  <si>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</si>
  <si>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</si>
  <si>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</si>
  <si>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</si>
  <si>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11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</si>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</sst>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">
          <cell r="W24">
            <v>6244.0775181657991</v>
          </cell>
          <cell r="X24">
            <v>1278.8528134879989</v>
          </cell>
          <cell r="Y24">
            <v>4773.5453000000007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360.5</v>
          </cell>
          <cell r="AN24">
            <v>20670.04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Y24">
            <v>20584.381762138586</v>
          </cell>
          <cell r="BB24">
            <v>0</v>
          </cell>
          <cell r="BC24">
            <v>0</v>
          </cell>
          <cell r="CN24">
            <v>4500.3801890249024</v>
          </cell>
          <cell r="CO24">
            <v>922.38162908737706</v>
          </cell>
          <cell r="CP24">
            <v>2957.4904999999999</v>
          </cell>
          <cell r="DB24">
            <v>0</v>
          </cell>
          <cell r="DG24">
            <v>3843.851923164546</v>
          </cell>
          <cell r="DU24">
            <v>15761.389854668472</v>
          </cell>
          <cell r="DV24">
            <v>3292.6818122202217</v>
          </cell>
          <cell r="DW24">
            <v>3065.1667000000002</v>
          </cell>
          <cell r="EK24">
            <v>0</v>
          </cell>
          <cell r="EQ24">
            <v>12175.629387609657</v>
          </cell>
          <cell r="FB24">
            <v>68553.584280143376</v>
          </cell>
          <cell r="FC24">
            <v>13993.423565797264</v>
          </cell>
          <cell r="FD24">
            <v>896.60039999999992</v>
          </cell>
          <cell r="FL24">
            <v>0</v>
          </cell>
          <cell r="FS24">
            <v>37947.296449617046</v>
          </cell>
          <cell r="FX24">
            <v>20519.956069284366</v>
          </cell>
          <cell r="FY24">
            <v>4183.3898395353517</v>
          </cell>
          <cell r="FZ24">
            <v>0</v>
          </cell>
          <cell r="GG24">
            <v>0</v>
          </cell>
          <cell r="GL24">
            <v>13417.962838305328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4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9" width="9.109375" style="1"/>
    <col min="10" max="13" width="0" style="1" hidden="1" customWidth="1"/>
    <col min="14" max="16384" width="9.109375" style="1"/>
  </cols>
  <sheetData>
    <row r="1" spans="1:7" ht="18" customHeight="1" x14ac:dyDescent="0.25">
      <c r="A1" s="77" t="s">
        <v>51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730580.55</v>
      </c>
      <c r="F9" s="17">
        <f t="shared" ref="F9:G9" si="0">SUM(F10:F14)</f>
        <v>677039.79</v>
      </c>
      <c r="G9" s="17">
        <f t="shared" si="0"/>
        <v>323789.51</v>
      </c>
    </row>
    <row r="10" spans="1:7" ht="13.2" customHeight="1" x14ac:dyDescent="0.3">
      <c r="A10" s="67" t="s">
        <v>9</v>
      </c>
      <c r="B10" s="68"/>
      <c r="C10" s="68"/>
      <c r="D10" s="69"/>
      <c r="E10" s="18">
        <v>443594.95</v>
      </c>
      <c r="F10" s="18">
        <v>423854.59</v>
      </c>
      <c r="G10" s="19">
        <v>200188.07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54708.97</v>
      </c>
      <c r="F12" s="18">
        <v>50828.94</v>
      </c>
      <c r="G12" s="19">
        <v>25112.65</v>
      </c>
    </row>
    <row r="13" spans="1:7" ht="13.5" customHeight="1" x14ac:dyDescent="0.3">
      <c r="A13" s="67" t="s">
        <v>12</v>
      </c>
      <c r="B13" s="68"/>
      <c r="C13" s="68"/>
      <c r="D13" s="69"/>
      <c r="E13" s="18">
        <v>115284.28</v>
      </c>
      <c r="F13" s="18">
        <v>102760.14</v>
      </c>
      <c r="G13" s="19">
        <v>45623.040000000001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116992.35</v>
      </c>
      <c r="F14" s="18">
        <v>99596.12</v>
      </c>
      <c r="G14" s="19">
        <v>52865.75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260770.19999999998</v>
      </c>
      <c r="F15" s="17">
        <f t="shared" ref="F15:G15" si="1">SUM(F16:F19)</f>
        <v>254968.75</v>
      </c>
      <c r="G15" s="17">
        <f t="shared" si="1"/>
        <v>94124.599999999991</v>
      </c>
    </row>
    <row r="16" spans="1:7" ht="33.6" customHeight="1" x14ac:dyDescent="0.3">
      <c r="A16" s="73" t="s">
        <v>43</v>
      </c>
      <c r="B16" s="74"/>
      <c r="C16" s="74"/>
      <c r="D16" s="75"/>
      <c r="E16" s="18">
        <v>260428.22</v>
      </c>
      <c r="F16" s="18">
        <v>254381</v>
      </c>
      <c r="G16" s="19">
        <v>93766.51</v>
      </c>
    </row>
    <row r="17" spans="1:13" ht="15.6" x14ac:dyDescent="0.3">
      <c r="A17" s="66" t="s">
        <v>44</v>
      </c>
      <c r="B17" s="66"/>
      <c r="C17" s="66"/>
      <c r="D17" s="66"/>
      <c r="E17" s="18">
        <v>480.96</v>
      </c>
      <c r="F17" s="18">
        <v>450.61</v>
      </c>
      <c r="G17" s="19">
        <v>101.25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-138.97999999999999</v>
      </c>
      <c r="F19" s="18">
        <v>137.13999999999999</v>
      </c>
      <c r="G19" s="19">
        <v>256.83999999999997</v>
      </c>
    </row>
    <row r="20" spans="1:13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2037.42</v>
      </c>
      <c r="F21" s="18">
        <v>2126.33</v>
      </c>
      <c r="G21" s="19">
        <v>506.14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-442488.81645799952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53550.897393792387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нар'!W24</f>
        <v>6244.0775181657991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нар'!X24</f>
        <v>1278.8528134879989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нар'!Y24</f>
        <v>4773.5453000000007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нар'!AA24+'[1]УК ВР декабрь нар'!AB24+'[1]УК ВР декабрь нар'!AC24+'[1]УК ВР декабрь нар'!AD24+'[1]УК ВР декабрь нар'!AE24+'[1]УК ВР декабрь нар'!AF24+'[1]УК ВР декабрь нар'!AG24+'[1]УК ВР декабрь нар'!AH24+'[1]УК ВР декабрь нар'!AJ24+'[1]УК ВР декабрь нар'!AL24+'[1]УК ВР декабрь нар'!AN24+'[1]УК ВР декабрь нар'!AO24+'[1]УК ВР декабрь нар'!AP24+'[1]УК ВР декабрь нар'!AQ24+'[1]УК ВР декабрь нар'!AR24+'[1]УК ВР декабрь нар'!AT24</f>
        <v>20670.04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нар'!AY24</f>
        <v>20584.381762138586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SUM(F34:F38)+1386</f>
        <v>48265.471995775173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нар'!CN24+'[1]УК ВР декабрь нар'!DU24</f>
        <v>20261.770043693374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нар'!CO24+'[1]УК ВР декабрь нар'!DV24</f>
        <v>4215.0634413075986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нар'!CP24+'[1]УК ВР декабрь нар'!DW24</f>
        <v>6022.6571999999996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нар'!AI24+'[1]УК ВР декабрь нар'!AJ24+'[1]УК ВР декабрь нар'!AS24+'[1]УК ВР декабрь нар'!BC24+'[1]УК ВР декабрь нар'!DB24+'[1]УК ВР декабрь нар'!EK24+'[1]УК ВР декабрь нар'!AM24</f>
        <v>360.5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нар'!DG24+'[1]УК ВР декабрь нар'!EQ24</f>
        <v>16019.481310774203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SUM(F40:F48)+30272.25</f>
        <v>189784.46344268273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нар'!FB24+'[1]УК ВР декабрь нар'!FX24</f>
        <v>89073.540349427742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нар'!FC24+'[1]УК ВР декабрь нар'!FY24</f>
        <v>18176.813405332614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нар'!FD24+'[1]УК ВР декабрь нар'!FZ24</f>
        <v>896.60039999999992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нар'!GG24+'[1]УК ВР декабрь нар'!FL24+'[1]УК ВР декабрь нар'!BB24+'[1]УК ВР декабрь нар'!AK24</f>
        <v>0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нар'!FS24+'[1]УК ВР декабрь нар'!GL24</f>
        <v>51365.259287922374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291600.83283225028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45618.09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24340.34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21277.75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337218.92283225025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260428.22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254381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-519279.51929024979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11</vt:lpstr>
      <vt:lpstr>'Баррикадная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2018-03-28T12:59:56Z</cp:lastPrinted>
  <dcterms:created xsi:type="dcterms:W3CDTF">2013-05-24T09:13:10Z</dcterms:created>
  <dcterms:modified xsi:type="dcterms:W3CDTF">2019-02-28T07:01:29Z</dcterms:modified>
</cp:coreProperties>
</file>